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6" sheetId="1" r:id="rId1"/>
  </sheets>
  <externalReferences>
    <externalReference r:id="rId2"/>
  </externalReferences>
  <definedNames>
    <definedName name="Z_6E36EA37_049E_4FAE_B719_2847CD16F858_.wvu.Cols" localSheetId="0" hidden="1">'Буханцева 26'!#REF!,'Буханцева 26'!#REF!</definedName>
    <definedName name="Z_6E36EA37_049E_4FAE_B719_2847CD16F858_.wvu.Rows" localSheetId="0" hidden="1">'Буханцева 26'!$42:$45</definedName>
    <definedName name="Z_73C0D023_21BD_4441_8EFA_957546C15799_.wvu.Cols" localSheetId="0" hidden="1">'Буханцева 26'!#REF!,'Буханцева 26'!#REF!</definedName>
    <definedName name="Z_73C0D023_21BD_4441_8EFA_957546C15799_.wvu.Rows" localSheetId="0" hidden="1">'Буханцева 26'!$42:$45</definedName>
    <definedName name="_xlnm.Print_Area" localSheetId="0">'Буханцева 26'!$A$1:$G$60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<sst xmlns="http://schemas.openxmlformats.org/spreadsheetml/2006/main" count="62" uniqueCount="53">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</sst>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8">
          <cell r="W248">
            <v>23067.467699557488</v>
          </cell>
          <cell r="X248">
            <v>4568.3460501690697</v>
          </cell>
          <cell r="Y248">
            <v>2921.3271999999997</v>
          </cell>
          <cell r="AA248">
            <v>0</v>
          </cell>
          <cell r="AB248">
            <v>4532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7137.9000000000005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Y248">
            <v>78062.017589259805</v>
          </cell>
          <cell r="BB248">
            <v>0</v>
          </cell>
          <cell r="BC248">
            <v>0</v>
          </cell>
          <cell r="CN248">
            <v>21485.645183087781</v>
          </cell>
          <cell r="CO248">
            <v>4403.6200439909553</v>
          </cell>
          <cell r="CP248">
            <v>83.409400000000005</v>
          </cell>
          <cell r="DB248">
            <v>0</v>
          </cell>
          <cell r="DG248">
            <v>18351.258135668155</v>
          </cell>
          <cell r="DU248">
            <v>44633.437663799152</v>
          </cell>
          <cell r="DV248">
            <v>9479.4082945661903</v>
          </cell>
          <cell r="DW248">
            <v>1343.6144000000002</v>
          </cell>
          <cell r="EK248">
            <v>0</v>
          </cell>
          <cell r="EQ248">
            <v>38238.117336355019</v>
          </cell>
          <cell r="FB248">
            <v>137496.9364989654</v>
          </cell>
          <cell r="FC248">
            <v>28118.996228271255</v>
          </cell>
          <cell r="FD248">
            <v>1830.1044000000002</v>
          </cell>
          <cell r="FL248">
            <v>1122</v>
          </cell>
          <cell r="FS248">
            <v>101952.18155065906</v>
          </cell>
          <cell r="FX248">
            <v>70009.261883440777</v>
          </cell>
          <cell r="FY248">
            <v>14272.741805473552</v>
          </cell>
          <cell r="FZ248">
            <v>0</v>
          </cell>
          <cell r="GG248">
            <v>50.551200000000009</v>
          </cell>
          <cell r="GL248">
            <v>45778.93203657111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12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2553678.3099999996</v>
      </c>
      <c r="F9" s="16">
        <f t="shared" ref="F9:G9" si="0">SUM(F10:F14)</f>
        <v>2472970.6</v>
      </c>
      <c r="G9" s="16">
        <f t="shared" si="0"/>
        <v>472997.26</v>
      </c>
    </row>
    <row r="10" spans="1:7" ht="13.2" customHeight="1" x14ac:dyDescent="0.3">
      <c r="A10" s="74" t="s">
        <v>9</v>
      </c>
      <c r="B10" s="75"/>
      <c r="C10" s="75"/>
      <c r="D10" s="76"/>
      <c r="E10" s="17">
        <v>1062941.44</v>
      </c>
      <c r="F10" s="17">
        <v>1016994.91</v>
      </c>
      <c r="G10" s="18">
        <v>247998.14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265393.45</v>
      </c>
      <c r="F12" s="17">
        <v>257026.75</v>
      </c>
      <c r="G12" s="18">
        <v>38253.79</v>
      </c>
    </row>
    <row r="13" spans="1:7" ht="13.5" customHeight="1" x14ac:dyDescent="0.3">
      <c r="A13" s="74" t="s">
        <v>12</v>
      </c>
      <c r="B13" s="75"/>
      <c r="C13" s="75"/>
      <c r="D13" s="76"/>
      <c r="E13" s="17">
        <v>491385.19</v>
      </c>
      <c r="F13" s="17">
        <v>475424.73</v>
      </c>
      <c r="G13" s="18">
        <v>70825.58</v>
      </c>
    </row>
    <row r="14" spans="1:7" ht="14.4" customHeight="1" x14ac:dyDescent="0.3">
      <c r="A14" s="67" t="s">
        <v>13</v>
      </c>
      <c r="B14" s="67"/>
      <c r="C14" s="67"/>
      <c r="D14" s="67"/>
      <c r="E14" s="17">
        <v>733958.23</v>
      </c>
      <c r="F14" s="17">
        <v>723524.21</v>
      </c>
      <c r="G14" s="18">
        <v>115919.75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1049746.8399999999</v>
      </c>
      <c r="F15" s="16">
        <f t="shared" ref="F15:G15" si="1">SUM(F16:F19)</f>
        <v>1021439.92</v>
      </c>
      <c r="G15" s="16">
        <f t="shared" si="1"/>
        <v>166517.35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1024869.94</v>
      </c>
      <c r="F16" s="17">
        <v>997582.06</v>
      </c>
      <c r="G16" s="18">
        <v>163575.69</v>
      </c>
    </row>
    <row r="17" spans="1:10" ht="15.6" x14ac:dyDescent="0.3">
      <c r="A17" s="67" t="s">
        <v>44</v>
      </c>
      <c r="B17" s="67"/>
      <c r="C17" s="67"/>
      <c r="D17" s="67"/>
      <c r="E17" s="17">
        <v>2163.84</v>
      </c>
      <c r="F17" s="17">
        <v>2083.88</v>
      </c>
      <c r="G17" s="18">
        <v>254.46</v>
      </c>
    </row>
    <row r="18" spans="1:10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46</v>
      </c>
      <c r="B19" s="67"/>
      <c r="C19" s="67"/>
      <c r="D19" s="67"/>
      <c r="E19" s="17">
        <v>22713.06</v>
      </c>
      <c r="F19" s="17">
        <v>21773.98</v>
      </c>
      <c r="G19" s="18">
        <v>2687.2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67" t="s">
        <v>15</v>
      </c>
      <c r="B21" s="67"/>
      <c r="C21" s="67"/>
      <c r="D21" s="67"/>
      <c r="E21" s="17">
        <v>11975.04</v>
      </c>
      <c r="F21" s="17">
        <v>11590.22</v>
      </c>
      <c r="G21" s="18">
        <v>2171.88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39" t="s">
        <v>52</v>
      </c>
      <c r="B24" s="39"/>
      <c r="C24" s="39"/>
      <c r="D24" s="39"/>
      <c r="E24" s="39"/>
      <c r="F24" s="17">
        <v>444690.66929186881</v>
      </c>
      <c r="G24" s="19"/>
      <c r="I24" s="28"/>
      <c r="J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113151.15853898636</v>
      </c>
      <c r="I25" s="28"/>
      <c r="J25" s="28"/>
    </row>
    <row r="26" spans="1:10" ht="28.5" customHeight="1" x14ac:dyDescent="0.25">
      <c r="A26" s="63"/>
      <c r="B26" s="64"/>
      <c r="C26" s="64"/>
      <c r="D26" s="64"/>
      <c r="E26" s="65"/>
      <c r="F26" s="52"/>
      <c r="I26" s="28"/>
      <c r="J26" s="28"/>
    </row>
    <row r="27" spans="1:10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нар'!W248</f>
        <v>23067.467699557488</v>
      </c>
      <c r="I27" s="28"/>
      <c r="J27" s="28"/>
    </row>
    <row r="28" spans="1:10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нар'!X248</f>
        <v>4568.3460501690697</v>
      </c>
      <c r="I28" s="28"/>
      <c r="J28" s="28"/>
    </row>
    <row r="29" spans="1:10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нар'!Y248</f>
        <v>2921.3271999999997</v>
      </c>
      <c r="I29" s="28"/>
      <c r="J29" s="28"/>
    </row>
    <row r="30" spans="1:10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нар'!AA248+'[1]УК ВР декабрь нар'!AB248+'[1]УК ВР декабрь нар'!AC248+'[1]УК ВР декабрь нар'!AD248+'[1]УК ВР декабрь нар'!AE248+'[1]УК ВР декабрь нар'!AF248+'[1]УК ВР декабрь нар'!AG248+'[1]УК ВР декабрь нар'!AH248+'[1]УК ВР декабрь нар'!AJ248+'[1]УК ВР декабрь нар'!AL248+'[1]УК ВР декабрь нар'!AN248+'[1]УК ВР декабрь нар'!AO248+'[1]УК ВР декабрь нар'!AP248+'[1]УК ВР декабрь нар'!AQ248+'[1]УК ВР декабрь нар'!AR248+'[1]УК ВР декабрь нар'!AT248</f>
        <v>4532</v>
      </c>
      <c r="I30" s="28"/>
      <c r="J30" s="28"/>
    </row>
    <row r="31" spans="1:10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нар'!AY248</f>
        <v>78062.017589259805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1">
        <f>SUM(F34:F38)+51245.9</f>
        <v>196402.31045746725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2"/>
      <c r="I33" s="28"/>
      <c r="J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нар'!CN248+'[1]УК ВР декабрь нар'!DU248</f>
        <v>66119.082846886929</v>
      </c>
      <c r="I34" s="28"/>
      <c r="J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нар'!CO248+'[1]УК ВР декабрь нар'!DV248</f>
        <v>13883.028338557146</v>
      </c>
      <c r="I35" s="28"/>
      <c r="J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нар'!CP248+'[1]УК ВР декабрь нар'!DW248</f>
        <v>1427.0238000000002</v>
      </c>
      <c r="I36" s="28"/>
      <c r="J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нар'!AI248+'[1]УК ВР декабрь нар'!AJ248+'[1]УК ВР декабрь нар'!AS248+'[1]УК ВР декабрь нар'!BC248+'[1]УК ВР декабрь нар'!DB248+'[1]УК ВР декабрь нар'!EK248+'[1]УК ВР декабрь нар'!AM248</f>
        <v>7137.9000000000005</v>
      </c>
      <c r="I37" s="28"/>
      <c r="J37" s="28"/>
    </row>
    <row r="38" spans="1:10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нар'!DG248+'[1]УК ВР декабрь нар'!EQ248</f>
        <v>56589.375472023174</v>
      </c>
      <c r="I38" s="28"/>
      <c r="J38" s="28"/>
    </row>
    <row r="39" spans="1:10" ht="32.4" customHeight="1" x14ac:dyDescent="0.3">
      <c r="A39" s="43" t="s">
        <v>35</v>
      </c>
      <c r="B39" s="44"/>
      <c r="C39" s="44"/>
      <c r="D39" s="44"/>
      <c r="E39" s="45"/>
      <c r="F39" s="26">
        <f>SUM(F40:F48)+161217.36</f>
        <v>561849.06560338114</v>
      </c>
      <c r="I39" s="28"/>
      <c r="J39" s="28"/>
    </row>
    <row r="40" spans="1:10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нар'!FB248+'[1]УК ВР декабрь нар'!FX248</f>
        <v>207506.19838240618</v>
      </c>
      <c r="I40" s="28"/>
      <c r="J40" s="28"/>
    </row>
    <row r="41" spans="1:10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нар'!FC248+'[1]УК ВР декабрь нар'!FY248</f>
        <v>42391.738033744805</v>
      </c>
      <c r="I41" s="28"/>
      <c r="J41" s="28"/>
    </row>
    <row r="42" spans="1:10" ht="15.6" hidden="1" customHeight="1" x14ac:dyDescent="0.3">
      <c r="A42" s="36" t="s">
        <v>21</v>
      </c>
      <c r="B42" s="36"/>
      <c r="C42" s="36"/>
      <c r="D42" s="36"/>
      <c r="E42" s="37"/>
      <c r="F42" s="25"/>
      <c r="I42" s="28"/>
      <c r="J42" s="28"/>
    </row>
    <row r="43" spans="1:10" ht="15.6" hidden="1" customHeight="1" x14ac:dyDescent="0.3">
      <c r="A43" s="37" t="s">
        <v>17</v>
      </c>
      <c r="B43" s="49"/>
      <c r="C43" s="49"/>
      <c r="D43" s="49"/>
      <c r="E43" s="49"/>
      <c r="F43" s="25"/>
      <c r="I43" s="28"/>
      <c r="J43" s="28"/>
    </row>
    <row r="44" spans="1:10" ht="15.6" hidden="1" customHeight="1" x14ac:dyDescent="0.3">
      <c r="A44" s="36" t="s">
        <v>22</v>
      </c>
      <c r="B44" s="36"/>
      <c r="C44" s="36"/>
      <c r="D44" s="36"/>
      <c r="E44" s="37"/>
      <c r="F44" s="25"/>
      <c r="I44" s="28"/>
      <c r="J44" s="28"/>
    </row>
    <row r="45" spans="1:10" ht="15.6" hidden="1" customHeight="1" x14ac:dyDescent="0.3">
      <c r="A45" s="37" t="s">
        <v>17</v>
      </c>
      <c r="B45" s="49"/>
      <c r="C45" s="49"/>
      <c r="D45" s="49"/>
      <c r="E45" s="49"/>
      <c r="F45" s="25"/>
      <c r="I45" s="28"/>
      <c r="J45" s="28"/>
    </row>
    <row r="46" spans="1:10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нар'!FD248+'[1]УК ВР декабрь нар'!FZ248</f>
        <v>1830.1044000000002</v>
      </c>
      <c r="I46" s="28"/>
      <c r="J46" s="28"/>
    </row>
    <row r="47" spans="1:10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нар'!GG248+'[1]УК ВР декабрь нар'!FL248+'[1]УК ВР декабрь нар'!BB248+'[1]УК ВР декабрь нар'!AK248</f>
        <v>1172.5512000000001</v>
      </c>
      <c r="I47" s="28"/>
      <c r="J47" s="28"/>
    </row>
    <row r="48" spans="1:10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нар'!FS248+'[1]УК ВР декабрь нар'!GL248</f>
        <v>147731.11358723018</v>
      </c>
      <c r="I48" s="28"/>
      <c r="J48" s="28"/>
    </row>
    <row r="49" spans="1:12" ht="15.6" hidden="1" customHeight="1" x14ac:dyDescent="0.3">
      <c r="A49" s="43" t="s">
        <v>37</v>
      </c>
      <c r="B49" s="49"/>
      <c r="C49" s="49"/>
      <c r="D49" s="49"/>
      <c r="E49" s="50"/>
      <c r="F49" s="33"/>
      <c r="I49" s="28"/>
      <c r="J49" s="28"/>
    </row>
    <row r="50" spans="1:12" ht="15.6" x14ac:dyDescent="0.3">
      <c r="A50" s="54" t="s">
        <v>47</v>
      </c>
      <c r="B50" s="55"/>
      <c r="C50" s="55"/>
      <c r="D50" s="55"/>
      <c r="E50" s="56"/>
      <c r="F50" s="26">
        <f>F25+F32+F39+F49</f>
        <v>871402.53459983482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187758.31</v>
      </c>
      <c r="I51" s="34"/>
      <c r="J51" s="34"/>
      <c r="K51" s="34"/>
      <c r="L51" s="34"/>
    </row>
    <row r="52" spans="1:12" ht="15.6" x14ac:dyDescent="0.3">
      <c r="A52" s="37" t="s">
        <v>23</v>
      </c>
      <c r="B52" s="49"/>
      <c r="C52" s="49"/>
      <c r="D52" s="49"/>
      <c r="E52" s="49"/>
      <c r="F52" s="25">
        <v>79802.41</v>
      </c>
      <c r="I52" s="28"/>
      <c r="J52" s="28"/>
    </row>
    <row r="53" spans="1:12" ht="15.6" x14ac:dyDescent="0.3">
      <c r="A53" s="37" t="s">
        <v>24</v>
      </c>
      <c r="B53" s="49"/>
      <c r="C53" s="49"/>
      <c r="D53" s="49"/>
      <c r="E53" s="49"/>
      <c r="F53" s="25">
        <v>107955.9</v>
      </c>
      <c r="I53" s="28"/>
      <c r="J53" s="28"/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  <c r="I54" s="28"/>
      <c r="J54" s="28"/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1059160.8445998349</v>
      </c>
      <c r="H55" s="19"/>
      <c r="I55" s="28"/>
      <c r="J55" s="28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1024869.94</v>
      </c>
      <c r="I56" s="28"/>
      <c r="J56" s="28"/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997582.06</v>
      </c>
      <c r="H57" s="28"/>
      <c r="I57" s="28"/>
      <c r="J57" s="28"/>
    </row>
    <row r="58" spans="1:12" ht="15.6" x14ac:dyDescent="0.3">
      <c r="A58" s="53" t="s">
        <v>28</v>
      </c>
      <c r="B58" s="53"/>
      <c r="C58" s="53"/>
      <c r="D58" s="53"/>
      <c r="E58" s="53"/>
      <c r="F58" s="26">
        <f>F24+F56-F55</f>
        <v>410399.76469203387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26</vt:lpstr>
      <vt:lpstr>'Буханцева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2018-03-29T11:58:26Z</cp:lastPrinted>
  <dcterms:created xsi:type="dcterms:W3CDTF">2013-05-24T09:13:10Z</dcterms:created>
  <dcterms:modified xsi:type="dcterms:W3CDTF">2019-03-05T12:24:14Z</dcterms:modified>
</cp:coreProperties>
</file>